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Finances\2026\Budget\"/>
    </mc:Choice>
  </mc:AlternateContent>
  <xr:revisionPtr revIDLastSave="0" documentId="13_ncr:1_{017599ED-D562-420C-AECD-595510E8D977}" xr6:coauthVersionLast="47" xr6:coauthVersionMax="47" xr10:uidLastSave="{00000000-0000-0000-0000-000000000000}"/>
  <bookViews>
    <workbookView xWindow="-120" yWindow="-120" windowWidth="29040" windowHeight="15720" xr2:uid="{82DEDB37-4856-4F1C-BA4B-35B2E3CF3C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F7" i="1"/>
  <c r="E7" i="1"/>
  <c r="E14" i="1" s="1"/>
  <c r="E12" i="1"/>
  <c r="C10" i="1"/>
  <c r="C11" i="1"/>
  <c r="C9" i="1"/>
  <c r="E9" i="1" s="1"/>
  <c r="F9" i="1" s="1"/>
  <c r="C3" i="1"/>
  <c r="E3" i="1" s="1"/>
  <c r="C5" i="1"/>
  <c r="E5" i="1" s="1"/>
  <c r="C6" i="1"/>
  <c r="E6" i="1" s="1"/>
  <c r="C2" i="1"/>
  <c r="E2" i="1" s="1"/>
  <c r="E11" i="1"/>
  <c r="E10" i="1"/>
  <c r="G10" i="1" s="1"/>
  <c r="F10" i="1"/>
  <c r="D11" i="1"/>
  <c r="D10" i="1"/>
  <c r="F12" i="1" l="1"/>
  <c r="H12" i="1" s="1"/>
  <c r="G12" i="1"/>
  <c r="D9" i="1"/>
  <c r="D6" i="1"/>
  <c r="D2" i="1"/>
  <c r="F11" i="1"/>
  <c r="G11" i="1"/>
  <c r="H10" i="1"/>
  <c r="G9" i="1"/>
  <c r="H9" i="1" s="1"/>
  <c r="D3" i="1"/>
  <c r="G5" i="1"/>
  <c r="F5" i="1"/>
  <c r="H5" i="1" s="1"/>
  <c r="G3" i="1"/>
  <c r="F3" i="1"/>
  <c r="D5" i="1"/>
  <c r="H11" i="1" l="1"/>
  <c r="H3" i="1"/>
  <c r="F6" i="1"/>
  <c r="G6" i="1"/>
  <c r="G2" i="1"/>
  <c r="F2" i="1"/>
  <c r="H2" i="1" s="1"/>
  <c r="H6" i="1" l="1"/>
  <c r="H7" i="1" l="1"/>
</calcChain>
</file>

<file path=xl/sharedStrings.xml><?xml version="1.0" encoding="utf-8"?>
<sst xmlns="http://schemas.openxmlformats.org/spreadsheetml/2006/main" count="20" uniqueCount="19">
  <si>
    <t>Cinadr, Andrea</t>
  </si>
  <si>
    <t>EMPLOYEE:</t>
  </si>
  <si>
    <t>NEW  HOURLY RATE:</t>
  </si>
  <si>
    <t>PENSION:</t>
  </si>
  <si>
    <t>MATCHING MEDICARE</t>
  </si>
  <si>
    <t>Murphy, Theresa</t>
  </si>
  <si>
    <t>Riddlebaugh, Brandi</t>
  </si>
  <si>
    <t>2025 HOURLY RATE:</t>
  </si>
  <si>
    <t>Schwab, Matthew</t>
  </si>
  <si>
    <t>Gillam, Kori</t>
  </si>
  <si>
    <t>1% INCREASE:</t>
  </si>
  <si>
    <t>1% ANNUAL INCREASE</t>
  </si>
  <si>
    <t>TOTAL WF AMOUNT</t>
  </si>
  <si>
    <t>Totals</t>
  </si>
  <si>
    <t>Miley, Sarah</t>
  </si>
  <si>
    <t>Jordan, Jennifer</t>
  </si>
  <si>
    <t>Volk, Abby</t>
  </si>
  <si>
    <t>TOTAL</t>
  </si>
  <si>
    <t>TO BE REIMBURSED BY 340B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</si>
</sst>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C393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5" borderId="1" xfId="0" applyFill="1" applyBorder="1"/>
    <xf numFmtId="164" fontId="0" fillId="5" borderId="1" xfId="0" applyNumberForma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6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06AC-3568-4B15-BB92-90E0A8C83BFF}">
  <dimension ref="A1:K14"/>
  <sheetViews>
    <sheetView tabSelected="1" workbookViewId="0">
      <selection activeCell="J13" sqref="J13"/>
    </sheetView>
  </sheetViews>
  <sheetFormatPr defaultRowHeight="15" x14ac:dyDescent="0.25"/>
  <cols>
    <col min="1" max="1" width="20.85546875" customWidth="1"/>
    <col min="2" max="2" width="17.7109375" style="1" customWidth="1"/>
    <col min="3" max="3" width="12.42578125" style="1" customWidth="1"/>
    <col min="4" max="4" width="18.42578125" style="1" customWidth="1"/>
    <col min="5" max="5" width="21.28515625" style="14" customWidth="1"/>
    <col min="7" max="7" width="19.5703125" customWidth="1"/>
    <col min="8" max="8" width="19.5703125" style="14" customWidth="1"/>
    <col min="9" max="9" width="28.5703125" style="10" customWidth="1"/>
    <col min="10" max="10" width="15.28515625" customWidth="1"/>
  </cols>
  <sheetData>
    <row r="1" spans="1:11" x14ac:dyDescent="0.25">
      <c r="A1" s="5" t="s">
        <v>1</v>
      </c>
      <c r="B1" s="16" t="s">
        <v>7</v>
      </c>
      <c r="C1" s="16" t="s">
        <v>10</v>
      </c>
      <c r="D1" s="16" t="s">
        <v>2</v>
      </c>
      <c r="E1" s="13" t="s">
        <v>11</v>
      </c>
      <c r="F1" s="5" t="s">
        <v>3</v>
      </c>
      <c r="G1" s="5" t="s">
        <v>4</v>
      </c>
      <c r="H1" s="6" t="s">
        <v>12</v>
      </c>
    </row>
    <row r="2" spans="1:11" x14ac:dyDescent="0.25">
      <c r="A2" s="2" t="s">
        <v>0</v>
      </c>
      <c r="B2" s="3">
        <v>40.04</v>
      </c>
      <c r="C2" s="3">
        <f>ROUND(B2*1%,2)</f>
        <v>0.4</v>
      </c>
      <c r="D2" s="3">
        <f>B2+C2</f>
        <v>40.44</v>
      </c>
      <c r="E2" s="12">
        <f>ROUND(C2*2080,2)</f>
        <v>832</v>
      </c>
      <c r="F2" s="3">
        <f>E2*14%</f>
        <v>116.48000000000002</v>
      </c>
      <c r="G2" s="3">
        <f>E2*0.0145</f>
        <v>12.064</v>
      </c>
      <c r="H2" s="4">
        <f>SUM(E2:G2)</f>
        <v>960.54399999999998</v>
      </c>
      <c r="I2" s="9"/>
      <c r="J2" s="1"/>
      <c r="K2" s="1"/>
    </row>
    <row r="3" spans="1:11" x14ac:dyDescent="0.25">
      <c r="A3" s="2" t="s">
        <v>5</v>
      </c>
      <c r="B3" s="3">
        <v>28.5</v>
      </c>
      <c r="C3" s="3">
        <f t="shared" ref="C3:C6" si="0">ROUND(B3*1%,2)</f>
        <v>0.28999999999999998</v>
      </c>
      <c r="D3" s="3">
        <f t="shared" ref="D3:D6" si="1">B3+C3</f>
        <v>28.79</v>
      </c>
      <c r="E3" s="12">
        <f t="shared" ref="E3:E5" si="2">ROUND(C3*2080,2)</f>
        <v>603.20000000000005</v>
      </c>
      <c r="F3" s="3">
        <f t="shared" ref="F3:F5" si="3">E3*14%</f>
        <v>84.448000000000008</v>
      </c>
      <c r="G3" s="3">
        <f t="shared" ref="G3:G6" si="4">E3*0.0145</f>
        <v>8.7464000000000013</v>
      </c>
      <c r="H3" s="4">
        <f t="shared" ref="H3:H7" si="5">SUM(E3:G3)</f>
        <v>696.39440000000002</v>
      </c>
      <c r="I3" s="9"/>
      <c r="J3" s="1"/>
      <c r="K3" s="1"/>
    </row>
    <row r="4" spans="1:11" x14ac:dyDescent="0.25">
      <c r="A4" s="19" t="s">
        <v>6</v>
      </c>
      <c r="B4" s="20"/>
      <c r="C4" s="20"/>
      <c r="D4" s="20"/>
      <c r="E4" s="21"/>
      <c r="F4" s="20"/>
      <c r="G4" s="20"/>
      <c r="H4" s="21"/>
      <c r="I4" s="9"/>
      <c r="J4" s="1"/>
      <c r="K4" s="1"/>
    </row>
    <row r="5" spans="1:11" x14ac:dyDescent="0.25">
      <c r="A5" s="2" t="s">
        <v>8</v>
      </c>
      <c r="B5" s="3">
        <v>30.5</v>
      </c>
      <c r="C5" s="3">
        <f t="shared" si="0"/>
        <v>0.31</v>
      </c>
      <c r="D5" s="3">
        <f t="shared" si="1"/>
        <v>30.81</v>
      </c>
      <c r="E5" s="12">
        <f t="shared" si="2"/>
        <v>644.79999999999995</v>
      </c>
      <c r="F5" s="3">
        <f t="shared" si="3"/>
        <v>90.272000000000006</v>
      </c>
      <c r="G5" s="3">
        <f t="shared" si="4"/>
        <v>9.3496000000000006</v>
      </c>
      <c r="H5" s="4">
        <f t="shared" si="5"/>
        <v>744.42160000000001</v>
      </c>
      <c r="I5" s="9"/>
      <c r="J5" s="1"/>
      <c r="K5" s="1"/>
    </row>
    <row r="6" spans="1:11" x14ac:dyDescent="0.25">
      <c r="A6" s="2" t="s">
        <v>9</v>
      </c>
      <c r="B6" s="3">
        <v>16</v>
      </c>
      <c r="C6" s="3">
        <f t="shared" si="0"/>
        <v>0.16</v>
      </c>
      <c r="D6" s="3">
        <f t="shared" si="1"/>
        <v>16.16</v>
      </c>
      <c r="E6" s="12">
        <f>ROUND(C6*1248,2)</f>
        <v>199.68</v>
      </c>
      <c r="F6" s="3">
        <f>E6*14%</f>
        <v>27.955200000000005</v>
      </c>
      <c r="G6" s="3">
        <f t="shared" si="4"/>
        <v>2.8953600000000002</v>
      </c>
      <c r="H6" s="4">
        <f t="shared" si="5"/>
        <v>230.53056000000001</v>
      </c>
      <c r="I6" s="9"/>
      <c r="J6" s="1"/>
      <c r="K6" s="1"/>
    </row>
    <row r="7" spans="1:11" x14ac:dyDescent="0.25">
      <c r="A7" s="7" t="s">
        <v>13</v>
      </c>
      <c r="B7" s="17"/>
      <c r="C7" s="17"/>
      <c r="D7" s="17"/>
      <c r="E7" s="12">
        <f>SUM(E2:E6)</f>
        <v>2279.6799999999998</v>
      </c>
      <c r="F7" s="8">
        <f>SUM(F2:F6)</f>
        <v>319.15520000000004</v>
      </c>
      <c r="G7" s="8">
        <f>SUM(G2:G6)</f>
        <v>33.055360000000007</v>
      </c>
      <c r="H7" s="8">
        <f t="shared" si="5"/>
        <v>2631.8905599999998</v>
      </c>
    </row>
    <row r="9" spans="1:11" x14ac:dyDescent="0.25">
      <c r="A9" s="2" t="s">
        <v>14</v>
      </c>
      <c r="B9" s="3">
        <v>50.45</v>
      </c>
      <c r="C9" s="3">
        <f>ROUND(B9*1%,2)</f>
        <v>0.5</v>
      </c>
      <c r="D9" s="3">
        <f>B9+C9</f>
        <v>50.95</v>
      </c>
      <c r="E9" s="12">
        <f>C9*2080</f>
        <v>1040</v>
      </c>
      <c r="F9" s="11">
        <f>E9*14%</f>
        <v>145.60000000000002</v>
      </c>
      <c r="G9" s="11">
        <f>E9*0.0145</f>
        <v>15.08</v>
      </c>
      <c r="H9" s="4">
        <f>SUM(E9:G9)</f>
        <v>1200.6799999999998</v>
      </c>
      <c r="I9" s="22" t="s">
        <v>18</v>
      </c>
    </row>
    <row r="10" spans="1:11" x14ac:dyDescent="0.25">
      <c r="A10" s="2" t="s">
        <v>15</v>
      </c>
      <c r="B10" s="3">
        <v>21.03</v>
      </c>
      <c r="C10" s="3">
        <f t="shared" ref="C10:C11" si="6">ROUND(B10*1%,2)</f>
        <v>0.21</v>
      </c>
      <c r="D10" s="3">
        <f>B10+C10</f>
        <v>21.240000000000002</v>
      </c>
      <c r="E10" s="12">
        <f>C10*1664</f>
        <v>349.44</v>
      </c>
      <c r="F10" s="11">
        <f t="shared" ref="F10:F12" si="7">E10*14%</f>
        <v>48.921600000000005</v>
      </c>
      <c r="G10" s="11">
        <f t="shared" ref="G10:G12" si="8">E10*0.0145</f>
        <v>5.0668800000000003</v>
      </c>
      <c r="H10" s="4">
        <f t="shared" ref="H10:H12" si="9">SUM(E10:G10)</f>
        <v>403.42848000000004</v>
      </c>
    </row>
    <row r="11" spans="1:11" x14ac:dyDescent="0.25">
      <c r="A11" s="2" t="s">
        <v>16</v>
      </c>
      <c r="B11" s="3">
        <v>26</v>
      </c>
      <c r="C11" s="3">
        <f t="shared" si="6"/>
        <v>0.26</v>
      </c>
      <c r="D11" s="3">
        <f>B11+C11</f>
        <v>26.26</v>
      </c>
      <c r="E11" s="12">
        <f>C11*2080</f>
        <v>540.80000000000007</v>
      </c>
      <c r="F11" s="11">
        <f t="shared" si="7"/>
        <v>75.712000000000018</v>
      </c>
      <c r="G11" s="11">
        <f t="shared" si="8"/>
        <v>7.8416000000000015</v>
      </c>
      <c r="H11" s="4">
        <f t="shared" si="9"/>
        <v>624.35360000000003</v>
      </c>
    </row>
    <row r="12" spans="1:11" x14ac:dyDescent="0.25">
      <c r="A12" s="7" t="s">
        <v>13</v>
      </c>
      <c r="B12" s="17"/>
      <c r="C12" s="17"/>
      <c r="D12" s="17"/>
      <c r="E12" s="12">
        <f>SUM(E9:E11)</f>
        <v>1930.2400000000002</v>
      </c>
      <c r="F12" s="8">
        <f t="shared" si="7"/>
        <v>270.23360000000008</v>
      </c>
      <c r="G12" s="8">
        <f t="shared" si="8"/>
        <v>27.988480000000006</v>
      </c>
      <c r="H12" s="8">
        <f t="shared" si="9"/>
        <v>2228.4620800000002</v>
      </c>
    </row>
    <row r="14" spans="1:11" x14ac:dyDescent="0.25">
      <c r="D14" s="18" t="s">
        <v>17</v>
      </c>
      <c r="E14" s="15">
        <f>E7+E12</f>
        <v>4209.92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Terri Murphy</dc:creator>
  <cp:lastModifiedBy>Terri Murphy</cp:lastModifiedBy>
  <dcterms:created xsi:type="dcterms:W3CDTF">2026-07-14T17:16:53Z</dcterms:created>
  <dcterms:modified xsi:type="dcterms:W3CDTF">2026-09-03T18:14:54Z</dcterms:modified>
</cp:coreProperties>
</file>